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na\Documents\Konkursai\Santariskes\2018 04 19\Pasiulymas\"/>
    </mc:Choice>
  </mc:AlternateContent>
  <bookViews>
    <workbookView xWindow="0" yWindow="0" windowWidth="23040" windowHeight="9384"/>
  </bookViews>
  <sheets>
    <sheet name="Sheet2" sheetId="2" r:id="rId1"/>
  </sheets>
  <definedNames>
    <definedName name="_xlnm._FilterDatabase" localSheetId="0" hidden="1">Sheet2!#REF!</definedName>
    <definedName name="_xlnm.Print_Area" localSheetId="0">Sheet2!$A$1:$I$35</definedName>
  </definedNames>
  <calcPr calcId="152511"/>
</workbook>
</file>

<file path=xl/calcChain.xml><?xml version="1.0" encoding="utf-8"?>
<calcChain xmlns="http://schemas.openxmlformats.org/spreadsheetml/2006/main">
  <c r="H17" i="2" l="1"/>
  <c r="H19" i="2"/>
  <c r="G17" i="2"/>
  <c r="G18" i="2"/>
  <c r="G19" i="2"/>
  <c r="G20" i="2"/>
  <c r="G21" i="2"/>
  <c r="G22" i="2"/>
  <c r="G25" i="2" s="1"/>
  <c r="G23" i="2"/>
  <c r="G24" i="2"/>
  <c r="F24" i="2"/>
  <c r="H24" i="2" s="1"/>
  <c r="F17" i="2"/>
  <c r="F18" i="2"/>
  <c r="H18" i="2" s="1"/>
  <c r="F19" i="2"/>
  <c r="F20" i="2"/>
  <c r="H20" i="2" s="1"/>
  <c r="F21" i="2"/>
  <c r="H21" i="2" s="1"/>
  <c r="F22" i="2"/>
  <c r="H22" i="2" s="1"/>
  <c r="F23" i="2"/>
  <c r="H23" i="2" s="1"/>
  <c r="H16" i="2"/>
  <c r="G16" i="2"/>
  <c r="F16" i="2"/>
  <c r="H25" i="2" l="1"/>
  <c r="H34" i="2"/>
  <c r="G34" i="2"/>
  <c r="F34" i="2"/>
  <c r="G31" i="2" l="1"/>
  <c r="F31" i="2"/>
  <c r="H31" i="2" s="1"/>
  <c r="H29" i="2"/>
  <c r="G29" i="2"/>
  <c r="F29" i="2"/>
  <c r="H27" i="2"/>
  <c r="G27" i="2"/>
  <c r="D31" i="2" l="1"/>
  <c r="D23" i="2"/>
  <c r="D24" i="2"/>
  <c r="D21" i="2"/>
  <c r="D16" i="2"/>
</calcChain>
</file>

<file path=xl/sharedStrings.xml><?xml version="1.0" encoding="utf-8"?>
<sst xmlns="http://schemas.openxmlformats.org/spreadsheetml/2006/main" count="77" uniqueCount="67">
  <si>
    <t>Mato vnt.</t>
  </si>
  <si>
    <t>Perkama prekė, specialieji reikalavimai</t>
  </si>
  <si>
    <t>tyrimas</t>
  </si>
  <si>
    <t>1 mato vnt įkainis be PVM</t>
  </si>
  <si>
    <t>1 mato vnt įkainis su PVM</t>
  </si>
  <si>
    <t>Gamintojas, prekės pavadinimas, katalogo Nr., nuoroda į gamintojo katalogo puslapį</t>
  </si>
  <si>
    <t>Pirkimo dalies Nr.</t>
  </si>
  <si>
    <t>Kalibratorius ADAMTS-13 antikūnų tyrimui</t>
  </si>
  <si>
    <t>ml</t>
  </si>
  <si>
    <t>8</t>
  </si>
  <si>
    <t>8.1</t>
  </si>
  <si>
    <t>8.2</t>
  </si>
  <si>
    <t>8.3</t>
  </si>
  <si>
    <t>8.4</t>
  </si>
  <si>
    <t>8.5</t>
  </si>
  <si>
    <t>8.6</t>
  </si>
  <si>
    <t>8.7</t>
  </si>
  <si>
    <t>8.8</t>
  </si>
  <si>
    <t>Rinkinys sCD25/IL2Ra kiekybiniam tyrimui ELISA metodu, 8 x 12 juostelių formatas</t>
  </si>
  <si>
    <t>Rinkinys CD163 kiekybiniam tyrimui ELISA metodu, 8 x 12 juostelių formatas</t>
  </si>
  <si>
    <t>8.9</t>
  </si>
  <si>
    <t>11</t>
  </si>
  <si>
    <t>12</t>
  </si>
  <si>
    <t>ferm. vnt.</t>
  </si>
  <si>
    <t>14</t>
  </si>
  <si>
    <t>17</t>
  </si>
  <si>
    <t xml:space="preserve">Siūlyti tik pilną komplektą. </t>
  </si>
  <si>
    <t>Rinkinys ADAMTS-13 aktyvumui nustatyti ELISA metodu, 8 x 12 juostelių formatas</t>
  </si>
  <si>
    <t>Rinkinys ADAMTS-13 inhibuojantiems antikūnams nustatyti  ELISA metodu, 8 x 12 juostelių formatas</t>
  </si>
  <si>
    <t>Rinkinys ADAMTS-13 antigenui nustatyti  ELISA metodu, 8 x 12 juostelių formatas</t>
  </si>
  <si>
    <t>Kalibratorius ADAMTS-13 antigeno tyrimui, 8 x 12 juostelių formatas</t>
  </si>
  <si>
    <t>Rinkinys CH50 Eq tyrimui ELISA metodu, 8 x 12 juostelių formatas</t>
  </si>
  <si>
    <t>Rinkinys SC5b-9 tyrimui ELISA metodu, 8 x 12 juostelių formatas</t>
  </si>
  <si>
    <t xml:space="preserve">Rinkinių ir reagentų komplektas imunofermentiniams tyrimams </t>
  </si>
  <si>
    <t>SPS 1 priedas</t>
  </si>
  <si>
    <t>Preliminarus kiekis</t>
  </si>
  <si>
    <t>Viso kiekio kaina be PVM</t>
  </si>
  <si>
    <t>Viso kiekio kaina su PVM</t>
  </si>
  <si>
    <t>1.  Visoms nurodytoms konkrečioms medžiagoms ir/ar konkretiems prekių pavadinimams, kuriems taikoma „arba lygiavertis“ Tiekėjas, siūlantis lygiavertę prekę privalo patikimomis priemonėmis įrodyti, kad siūloma prekė yra lygiavertė ir visiškai atitinka techninėje specifikacijoje keliamus reikalavimus</t>
  </si>
  <si>
    <t>2.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anglų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t>
  </si>
  <si>
    <t>3. Tiekėjas turi tiekti prekes, atitinkančias Europos direktyvų nuostatas. Tiekėjas, tiekiantis reagentus ir pagalbines priemones su prietaisu, turi pateikti naudojimosi prietaisu instrukciją.</t>
  </si>
  <si>
    <t>4. Perkančioji organizacija, siekdama patikrinti konkretaus tiekėjo prekių atitikimą reikalavimams, gali prašyti Tiekėjo per nustatytą terminą pateikti prekių pavyzdžius. Nepateikus prekių pavyzdžių, pasiūlymas bus atmetamas.</t>
  </si>
  <si>
    <t>5. Tiekėjas, siūlantis lygiavertį prietaisą panaudos būdu, turi pateikti detalų prietaiso priežiūros planą, visas priežiūrai atlikti reikiamas priemones ir instrukcijas.</t>
  </si>
  <si>
    <t>6. Tiekėjas, suteikiantis prietaisą panaudos būdu, turi užtikrinti, kad kompetentingas specialistas, turintis kompetenciją įrodantį dokumentą, apmoko personalą naudotis įranga iškart po jos instaliavimo.</t>
  </si>
  <si>
    <t>7. Tiekėjas, suteikęs prietaisą panaudos būdu, privalo savo sąskaita užtikrinti jo techninę priežiūrą, galimą gedimų šalinimą/remontą visą panaudos sutarties galiojimo terminą .</t>
  </si>
  <si>
    <t xml:space="preserve">8. Tiekėjas yra oficialus siūlomų prekių gamintojo atstovas arba turi rašytinį susitarimą su tokiu atstovu dėl prekybos siūlomomis prekėmis (jei pats siūlomų prekių negamina). Pateikti dokumentą, patvirtinantį, kad tiekėjas yra oficialus siūlomų prekių gamintojo atstovas arba turi rašytinį susitarimą su tokiu atstovu dėl prekybos siūlomomis prekėmis, t. y. turi prekių gamintojo suteiktas teises arba lygiavertį dokumentą. </t>
  </si>
  <si>
    <t>9. Tiekėjas turi gamintojo įgaliojimą techniškai aptarnauti siūlomą įrangą arba turi rašytinį susitarimą su kitu ūkio subjektu, kuris yra gamintojo įgaliotas atlikti šios įrangos techninį aptarnavimą. Pateikti dokumentą, patvirtinantį, kad tiekėjas yra gamintojo įgaliotas atlikti įrangos techninį aptarnavimą, arba turi rašytinį susitarimą su kitu ūkio subjektu, kuris atliks šios įrangos techninį aptarnavimą.</t>
  </si>
  <si>
    <t>10.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</si>
  <si>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Viso:</t>
  </si>
  <si>
    <t>Atvirkštinė transkriptazė, ProtoScript II tipo arba ekvivalentiška, suderinama su illumina PanCancer RNAseq protokolu, pakuotė ne mažesnė kaip 40000 ferm.vnt.</t>
  </si>
  <si>
    <r>
      <t xml:space="preserve">Rinkinys BCR-ABL1 Mbcr b3a2, b2a2 kiekybiniam tyrimui Real-Time PGR metodu ir kalibruotam tarptautinėje skalėje. Pritaikytas Qiagen Rotor-Gene analizatoriui arba lygiaverčiam. </t>
    </r>
    <r>
      <rPr>
        <sz val="9"/>
        <rFont val="Calibri"/>
        <family val="2"/>
        <charset val="186"/>
        <scheme val="minor"/>
      </rPr>
      <t>Minimalūs reikalavimai lygiaverčiam analizatoriui: Real-Time PGR tipo termocikleris su specializuota programine įranga duomenų analizei, signalo detekcijos galimybė ne mažiau kaip 2-uose skirtingo šviesos bangos ilgio  detekcijos kanaluose, galimybė atlikti didelės skiriamosios gebos fragmentų lydimosi temperatūros analizę.</t>
    </r>
  </si>
  <si>
    <r>
      <rPr>
        <b/>
        <sz val="9"/>
        <rFont val="Calibri"/>
        <family val="2"/>
        <charset val="186"/>
        <scheme val="minor"/>
      </rPr>
      <t>Magnetinių dalelių suspensija, skirta tiksliam ir specifiškam DNR produktų gryninimui po PGR ir kitų fermentinių reakcijų</t>
    </r>
    <r>
      <rPr>
        <sz val="9"/>
        <rFont val="Calibri"/>
        <family val="2"/>
        <charset val="186"/>
        <scheme val="minor"/>
      </rPr>
      <t>. Suderinama su illumina sekoskaitos protokolais. Pritaikyta robotizuotiems protokolams. Ne mažiau kaip 50 ml pakuotė.</t>
    </r>
  </si>
  <si>
    <r>
      <rPr>
        <b/>
        <sz val="9"/>
        <rFont val="Calibri"/>
        <family val="2"/>
        <charset val="186"/>
        <scheme val="minor"/>
      </rPr>
      <t>Rinkinys DNR apdorojimui bisulfitu ir pritaikytas DNR metilinimo tyrimams.</t>
    </r>
    <r>
      <rPr>
        <sz val="9"/>
        <rFont val="Calibri"/>
        <family val="2"/>
        <charset val="186"/>
        <scheme val="minor"/>
      </rPr>
      <t xml:space="preserve"> Reikalavimai: 1) DNR denatūracija ir reakcija su bisulfitu atliekama tame pačiame žingsnyje. 2) Desulfonavimo ir gryninimo etapas kolonėlėje. 3) Procedūros trukmė ne ilgesnė kaip 35 min. </t>
    </r>
  </si>
  <si>
    <t>TECHNINĖ SPECIFIKACIJA REAGENTŲ IR KITŲ PRIEMONIŲ KRAUJODAROS KAMIENINIŲ LĄSTELIŲ APDOROJIMUI, ŠALDYMUI, LĄSTELINEI TERAPIJAI IR ONKOHEMATOLOGINIŲ LIGŲ DIAGNOSTIKAI PIRKIMUI BEI PRIETAISŲ ĮSIGIJIMUI PANAUDOS BŪDU NR. 16322</t>
  </si>
  <si>
    <r>
      <t>Biocat,</t>
    </r>
    <r>
      <rPr>
        <sz val="9"/>
        <rFont val="Calibri"/>
        <family val="2"/>
        <scheme val="minor"/>
      </rPr>
      <t xml:space="preserve"> B</t>
    </r>
    <r>
      <rPr>
        <sz val="9"/>
        <rFont val="Calibri"/>
        <family val="2"/>
        <charset val="186"/>
        <scheme val="minor"/>
      </rPr>
      <t>isulFlash DNA Bisulfite Modification Kit (30 Minute DNA Bisulfite Conversion Kit for DNA Methylation Analysis) P-1026-050-EP https://www.biocat.com/products/P-1026-050-EP</t>
    </r>
  </si>
  <si>
    <t>NEB, ProtoScript® II Reverse Transcriptase, M0368X https://www.neb.com/products/m0368-protoscript-ii-reverse-transcriptase#Product%20Information</t>
  </si>
  <si>
    <r>
      <t xml:space="preserve">Entrogen, BCR-ABL P210 (Mbcr) One-Step Detection Kit, BCR210-QRT46, </t>
    </r>
    <r>
      <rPr>
        <sz val="9"/>
        <rFont val="Calibri"/>
        <family val="2"/>
        <scheme val="minor"/>
      </rPr>
      <t>http://entrogen.com/web3/bcr-abl-one-step-detection-kit/</t>
    </r>
  </si>
  <si>
    <t>Zymo Research, Select-a-Size DNA Clean &amp; Concentrator , D4085, https://www.zymoresearch.de/select-a-size-dna-clean-concentratortm</t>
  </si>
  <si>
    <t>Biotechne, Human CD163 ELISA Kit, kat. Nr. DC1630 https://www.rndsystems.com/products/human-cd163-quantikine-elisa-kit_dc1630</t>
  </si>
  <si>
    <t>Biotechne, Human CD25/IL-2 R alpha ELISA Kit, kat. nr. DR2A00 https://www.rndsystems.com/products/human-cd25-il-2-r-alpha-quantikine-elisa-kit_dr2a00</t>
  </si>
  <si>
    <t>Technoclone, TECHNOZYM® ADAMTS-13 Activity ELISA [CE], kat. Nr. 5450701 https://www.technoclone.com/en/product/adamts-13-chromogenic-elisas</t>
  </si>
  <si>
    <t>Technoclone, TECHNOZYM® ADAMTS-13 INH, kat. Nr. 5450451 https://www.technoclone.com/en/product/adamts-13-chromogenic-elisas</t>
  </si>
  <si>
    <t>Technoclone, TECHNOZYM® ADAMTS-13 Antigen ELISA   kat. nr. 5450601 https://www.technoclone.com/en/product/adamts-13-chromogenic-elisas</t>
  </si>
  <si>
    <t>Technoclone, TECHNOZYM® ADAMTS-13 INH CAL Set [CE], kat. Nr. 5450461 https://www.technoclone.com/en/product/adamts-13-chromogenic-elisas</t>
  </si>
  <si>
    <t>Technoclone, TECHNOZYM®ADAMTS-13 Antigen ELISA  CAL Set 5450661 https://www.technoclone.com/en/product/adamts-13-chromogenic-elisas</t>
  </si>
  <si>
    <t>Quidel, MicroVue CH50 Eq, A018, https://www.quidel.com/immunoassays/rapid-inflammatory-autoimmune-tests/microvue-ch50-eq-eia-kit</t>
  </si>
  <si>
    <t>Quidel, MicroVue SC5b-9,A029, http://www.quidel.com/research/elisa-kits/microvue-sc5b-9-plus-eia-kit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</si>
</sst>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7" x14ac:knownFonts="1">
    <font>
      <sz val="10"/>
      <name val="Arial"/>
      <charset val="186"/>
    </font>
    <font>
      <sz val="8"/>
      <name val="Arial"/>
      <family val="2"/>
      <charset val="186"/>
    </font>
    <font>
      <b/>
      <sz val="9"/>
      <name val="Calibri"/>
      <family val="2"/>
      <charset val="186"/>
      <scheme val="minor"/>
    </font>
    <font>
      <sz val="9"/>
      <name val="Calibri"/>
      <family val="2"/>
      <charset val="186"/>
      <scheme val="minor"/>
    </font>
    <font>
      <sz val="9"/>
      <color indexed="8"/>
      <name val="Calibri"/>
      <family val="2"/>
      <charset val="186"/>
      <scheme val="minor"/>
    </font>
    <font>
      <sz val="9"/>
      <color rgb="FF000000"/>
      <name val="Calibri"/>
      <family val="2"/>
      <charset val="186"/>
      <scheme val="minor"/>
    </font>
    <font>
      <sz val="9"/>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4">
    <xf numFmtId="0" fontId="0" fillId="0" borderId="0" xfId="0"/>
    <xf numFmtId="49" fontId="2" fillId="0" borderId="0" xfId="0" applyNumberFormat="1" applyFont="1" applyFill="1" applyBorder="1" applyAlignment="1">
      <alignment horizontal="center" vertical="top"/>
    </xf>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top"/>
    </xf>
    <xf numFmtId="164" fontId="3" fillId="0" borderId="0" xfId="0" applyNumberFormat="1" applyFont="1" applyFill="1" applyBorder="1" applyAlignment="1">
      <alignment horizontal="right" vertical="top"/>
    </xf>
    <xf numFmtId="4" fontId="3" fillId="0" borderId="0" xfId="0" applyNumberFormat="1" applyFont="1" applyFill="1" applyBorder="1" applyAlignment="1">
      <alignment horizontal="right" vertical="top"/>
    </xf>
    <xf numFmtId="0" fontId="3" fillId="0" borderId="0" xfId="0" applyFont="1" applyFill="1" applyBorder="1" applyAlignment="1">
      <alignment horizontal="left" vertical="top"/>
    </xf>
    <xf numFmtId="0" fontId="3" fillId="0" borderId="0" xfId="0" applyFont="1" applyFill="1" applyBorder="1" applyAlignment="1">
      <alignment vertical="top"/>
    </xf>
    <xf numFmtId="0" fontId="3" fillId="0" borderId="2" xfId="0"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49" fontId="2" fillId="0" borderId="2" xfId="0" applyNumberFormat="1" applyFont="1" applyFill="1" applyBorder="1" applyAlignment="1">
      <alignment horizontal="center" vertical="top"/>
    </xf>
    <xf numFmtId="49" fontId="2" fillId="0" borderId="7" xfId="0" applyNumberFormat="1" applyFont="1" applyFill="1" applyBorder="1" applyAlignment="1">
      <alignment horizontal="center" vertical="top"/>
    </xf>
    <xf numFmtId="0" fontId="3" fillId="0" borderId="10" xfId="0" applyFont="1" applyFill="1" applyBorder="1" applyAlignment="1">
      <alignment vertical="top" wrapText="1"/>
    </xf>
    <xf numFmtId="4" fontId="3" fillId="0" borderId="1" xfId="0" applyNumberFormat="1" applyFont="1" applyFill="1" applyBorder="1" applyAlignment="1">
      <alignment horizontal="right" vertical="top"/>
    </xf>
    <xf numFmtId="0" fontId="3" fillId="0" borderId="1" xfId="0" applyFont="1" applyFill="1" applyBorder="1" applyAlignment="1">
      <alignment vertical="top"/>
    </xf>
    <xf numFmtId="0" fontId="3" fillId="0" borderId="7" xfId="0" applyFont="1" applyFill="1" applyBorder="1" applyAlignment="1">
      <alignment horizontal="center" vertical="top" wrapText="1"/>
    </xf>
    <xf numFmtId="0" fontId="3" fillId="0" borderId="7" xfId="0" applyFont="1" applyFill="1" applyBorder="1" applyAlignment="1">
      <alignment horizontal="center" vertical="top"/>
    </xf>
    <xf numFmtId="164" fontId="3" fillId="0" borderId="7" xfId="0" applyNumberFormat="1" applyFont="1" applyFill="1" applyBorder="1" applyAlignment="1">
      <alignment horizontal="right" vertical="top"/>
    </xf>
    <xf numFmtId="4" fontId="3" fillId="0" borderId="7" xfId="0" applyNumberFormat="1" applyFont="1" applyFill="1" applyBorder="1" applyAlignment="1">
      <alignment horizontal="right" vertical="top"/>
    </xf>
    <xf numFmtId="0" fontId="3" fillId="0" borderId="10" xfId="0" applyFont="1" applyFill="1" applyBorder="1" applyAlignment="1">
      <alignment horizontal="center" vertical="top" wrapText="1"/>
    </xf>
    <xf numFmtId="0" fontId="2" fillId="0" borderId="2" xfId="0" applyFont="1" applyFill="1" applyBorder="1" applyAlignment="1">
      <alignment vertical="top" wrapText="1"/>
    </xf>
    <xf numFmtId="0" fontId="3" fillId="0" borderId="7" xfId="0" applyFont="1" applyFill="1" applyBorder="1" applyAlignment="1">
      <alignment vertical="top" wrapText="1"/>
    </xf>
    <xf numFmtId="0" fontId="3" fillId="0" borderId="2" xfId="0" applyFont="1" applyFill="1" applyBorder="1" applyAlignment="1">
      <alignment vertical="top"/>
    </xf>
    <xf numFmtId="49" fontId="3" fillId="0" borderId="7" xfId="0" applyNumberFormat="1" applyFont="1" applyFill="1" applyBorder="1" applyAlignment="1">
      <alignment horizontal="center" vertical="top"/>
    </xf>
    <xf numFmtId="0" fontId="3" fillId="2" borderId="0" xfId="0" applyFont="1" applyFill="1" applyAlignment="1">
      <alignment vertical="top"/>
    </xf>
    <xf numFmtId="0" fontId="3" fillId="0" borderId="0" xfId="0" applyFont="1" applyFill="1" applyAlignment="1">
      <alignment vertical="top"/>
    </xf>
    <xf numFmtId="0" fontId="3" fillId="0" borderId="0" xfId="0" applyFont="1" applyAlignment="1">
      <alignment vertical="top" wrapText="1"/>
    </xf>
    <xf numFmtId="0" fontId="5" fillId="0" borderId="0" xfId="0" applyFont="1"/>
    <xf numFmtId="0" fontId="3" fillId="0" borderId="0" xfId="0" applyFont="1"/>
    <xf numFmtId="49" fontId="3" fillId="0" borderId="2" xfId="0" applyNumberFormat="1" applyFont="1" applyFill="1" applyBorder="1" applyAlignment="1">
      <alignment horizontal="center" vertical="center" wrapText="1"/>
    </xf>
    <xf numFmtId="0" fontId="3" fillId="0" borderId="0" xfId="0" applyFont="1" applyAlignment="1">
      <alignment vertical="top"/>
    </xf>
    <xf numFmtId="0" fontId="5" fillId="0" borderId="0" xfId="0" applyFont="1" applyAlignment="1">
      <alignment vertical="top" wrapText="1"/>
    </xf>
    <xf numFmtId="0" fontId="3" fillId="2" borderId="1" xfId="0" applyFont="1" applyFill="1" applyBorder="1" applyAlignment="1">
      <alignment vertical="top" wrapText="1"/>
    </xf>
    <xf numFmtId="0" fontId="3" fillId="2" borderId="7" xfId="0" applyFont="1" applyFill="1" applyBorder="1" applyAlignment="1">
      <alignment horizontal="center" vertical="top" wrapText="1"/>
    </xf>
    <xf numFmtId="0" fontId="3" fillId="2" borderId="7" xfId="0" applyFont="1" applyFill="1" applyBorder="1" applyAlignment="1">
      <alignment horizontal="center" vertical="top"/>
    </xf>
    <xf numFmtId="164" fontId="3" fillId="2" borderId="7" xfId="0" applyNumberFormat="1" applyFont="1" applyFill="1" applyBorder="1" applyAlignment="1">
      <alignment horizontal="right" vertical="top"/>
    </xf>
    <xf numFmtId="4" fontId="3" fillId="2" borderId="7" xfId="0" applyNumberFormat="1" applyFont="1" applyFill="1" applyBorder="1" applyAlignment="1">
      <alignment horizontal="right" vertical="top"/>
    </xf>
    <xf numFmtId="0" fontId="3" fillId="2" borderId="0" xfId="0" applyFont="1" applyFill="1" applyBorder="1" applyAlignment="1">
      <alignment vertical="top"/>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164" fontId="3" fillId="2" borderId="1" xfId="0" applyNumberFormat="1" applyFont="1" applyFill="1" applyBorder="1" applyAlignment="1">
      <alignment horizontal="right" vertical="top"/>
    </xf>
    <xf numFmtId="4" fontId="3" fillId="2" borderId="1" xfId="0" applyNumberFormat="1" applyFont="1" applyFill="1" applyBorder="1" applyAlignment="1">
      <alignment horizontal="right" vertical="top"/>
    </xf>
    <xf numFmtId="0" fontId="3" fillId="2" borderId="1" xfId="0" applyFont="1" applyFill="1" applyBorder="1" applyAlignment="1">
      <alignment vertical="top"/>
    </xf>
    <xf numFmtId="0" fontId="2" fillId="2" borderId="8" xfId="0" applyFont="1" applyFill="1" applyBorder="1" applyAlignment="1">
      <alignment vertical="top" wrapText="1"/>
    </xf>
    <xf numFmtId="49" fontId="2" fillId="2" borderId="2" xfId="0" applyNumberFormat="1" applyFont="1" applyFill="1" applyBorder="1" applyAlignment="1">
      <alignment horizontal="center" vertical="top"/>
    </xf>
    <xf numFmtId="0" fontId="2" fillId="2" borderId="2" xfId="0" applyFont="1" applyFill="1" applyBorder="1" applyAlignment="1">
      <alignment vertical="top" wrapText="1"/>
    </xf>
    <xf numFmtId="0" fontId="3" fillId="2" borderId="2" xfId="0" applyFont="1" applyFill="1" applyBorder="1" applyAlignment="1">
      <alignment horizontal="center" vertical="top"/>
    </xf>
    <xf numFmtId="164" fontId="3" fillId="2" borderId="2" xfId="0" applyNumberFormat="1" applyFont="1" applyFill="1" applyBorder="1" applyAlignment="1">
      <alignment horizontal="right" vertical="top"/>
    </xf>
    <xf numFmtId="4" fontId="3" fillId="2" borderId="2" xfId="0" applyNumberFormat="1" applyFont="1" applyFill="1" applyBorder="1" applyAlignment="1">
      <alignment horizontal="right" vertical="top"/>
    </xf>
    <xf numFmtId="0" fontId="3" fillId="2" borderId="2" xfId="0" applyFont="1" applyFill="1" applyBorder="1" applyAlignment="1">
      <alignment vertical="top"/>
    </xf>
    <xf numFmtId="0" fontId="3" fillId="2" borderId="3" xfId="0" applyFont="1" applyFill="1" applyBorder="1" applyAlignment="1">
      <alignment vertical="top"/>
    </xf>
    <xf numFmtId="0" fontId="3" fillId="2" borderId="2" xfId="0" applyFont="1" applyFill="1" applyBorder="1" applyAlignment="1">
      <alignment vertical="top" wrapText="1"/>
    </xf>
    <xf numFmtId="49" fontId="3" fillId="2" borderId="7" xfId="0" applyNumberFormat="1" applyFont="1" applyFill="1" applyBorder="1" applyAlignment="1">
      <alignment horizontal="center" vertical="top"/>
    </xf>
    <xf numFmtId="0" fontId="3" fillId="2" borderId="5" xfId="0" applyFont="1" applyFill="1" applyBorder="1" applyAlignment="1">
      <alignment vertical="top" wrapText="1"/>
    </xf>
    <xf numFmtId="49" fontId="2" fillId="2" borderId="8" xfId="0" applyNumberFormat="1" applyFont="1" applyFill="1" applyBorder="1" applyAlignment="1">
      <alignment horizontal="center" vertical="top"/>
    </xf>
    <xf numFmtId="0" fontId="3" fillId="2" borderId="10" xfId="0" applyFont="1" applyFill="1" applyBorder="1" applyAlignment="1">
      <alignment vertical="top" wrapText="1"/>
    </xf>
    <xf numFmtId="49" fontId="3" fillId="2" borderId="4" xfId="0" applyNumberFormat="1" applyFont="1" applyFill="1" applyBorder="1" applyAlignment="1">
      <alignment horizontal="center" vertical="top"/>
    </xf>
    <xf numFmtId="0" fontId="3" fillId="2" borderId="6" xfId="0" applyFont="1" applyFill="1" applyBorder="1" applyAlignment="1">
      <alignment horizontal="center" vertical="top" wrapText="1"/>
    </xf>
    <xf numFmtId="0" fontId="3" fillId="2" borderId="6" xfId="0" applyFont="1" applyFill="1" applyBorder="1" applyAlignment="1">
      <alignment vertical="top" wrapText="1"/>
    </xf>
    <xf numFmtId="49" fontId="2" fillId="2" borderId="7" xfId="0" applyNumberFormat="1" applyFont="1" applyFill="1" applyBorder="1" applyAlignment="1">
      <alignment horizontal="center" vertical="top"/>
    </xf>
    <xf numFmtId="49" fontId="2" fillId="2" borderId="1" xfId="0" applyNumberFormat="1" applyFont="1" applyFill="1" applyBorder="1" applyAlignment="1">
      <alignment horizontal="center" vertical="top"/>
    </xf>
    <xf numFmtId="0" fontId="2" fillId="2" borderId="1" xfId="0" applyFont="1" applyFill="1" applyBorder="1" applyAlignment="1">
      <alignment vertical="top" wrapText="1"/>
    </xf>
    <xf numFmtId="0" fontId="3" fillId="2" borderId="3" xfId="0" applyFont="1" applyFill="1" applyBorder="1" applyAlignment="1">
      <alignment vertical="top" wrapText="1"/>
    </xf>
    <xf numFmtId="49" fontId="3" fillId="2" borderId="0" xfId="0" applyNumberFormat="1" applyFont="1" applyFill="1" applyBorder="1" applyAlignment="1">
      <alignment horizontal="left" vertical="top" wrapText="1"/>
    </xf>
    <xf numFmtId="0" fontId="3" fillId="0" borderId="0" xfId="0" applyFont="1" applyBorder="1" applyAlignment="1">
      <alignment horizontal="left" vertical="top" wrapText="1"/>
    </xf>
    <xf numFmtId="0" fontId="5" fillId="0" borderId="0" xfId="0" applyFont="1" applyAlignment="1">
      <alignment horizontal="left" vertical="top" wrapText="1"/>
    </xf>
    <xf numFmtId="0" fontId="3" fillId="0" borderId="9" xfId="0" applyFont="1" applyFill="1" applyBorder="1" applyAlignment="1">
      <alignment horizontal="left" vertical="top" wrapText="1"/>
    </xf>
    <xf numFmtId="0" fontId="4" fillId="2" borderId="0" xfId="0" applyFont="1" applyFill="1" applyBorder="1" applyAlignment="1">
      <alignment horizontal="left" vertical="top" wrapText="1"/>
    </xf>
    <xf numFmtId="0" fontId="3"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left" vertical="top" wrapText="1"/>
    </xf>
    <xf numFmtId="0" fontId="2" fillId="0" borderId="0"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I34"/>
  <sheetViews>
    <sheetView tabSelected="1" topLeftCell="B1" zoomScale="120" zoomScaleNormal="120" zoomScaleSheetLayoutView="115" workbookViewId="0">
      <pane ySplit="13" topLeftCell="A26" activePane="bottomLeft" state="frozen"/>
      <selection pane="bottomLeft" activeCell="G35" sqref="G35:H36"/>
    </sheetView>
  </sheetViews>
  <sheetFormatPr defaultColWidth="9.109375" defaultRowHeight="12" x14ac:dyDescent="0.25"/>
  <cols>
    <col min="1" max="1" width="6.6640625" style="1" customWidth="1"/>
    <col min="2" max="2" width="69.44140625" style="2" customWidth="1"/>
    <col min="3" max="3" width="7.6640625" style="3" customWidth="1"/>
    <col min="4" max="4" width="9.44140625" style="4" customWidth="1"/>
    <col min="5" max="6" width="9.6640625" style="5" customWidth="1"/>
    <col min="7" max="7" width="9.88671875" style="6" customWidth="1"/>
    <col min="8" max="8" width="9.5546875" style="6" customWidth="1"/>
    <col min="9" max="9" width="17.33203125" style="8" customWidth="1"/>
    <col min="10" max="16384" width="9.109375" style="8"/>
  </cols>
  <sheetData>
    <row r="1" spans="1:191" ht="11.25" customHeight="1" x14ac:dyDescent="0.25">
      <c r="H1" s="7" t="s">
        <v>34</v>
      </c>
    </row>
    <row r="2" spans="1:191" ht="16.2" customHeight="1" x14ac:dyDescent="0.25">
      <c r="A2" s="73" t="s">
        <v>53</v>
      </c>
      <c r="B2" s="73"/>
      <c r="C2" s="73"/>
      <c r="D2" s="73"/>
      <c r="E2" s="73"/>
      <c r="F2" s="73"/>
      <c r="G2" s="73"/>
      <c r="H2" s="73"/>
      <c r="I2" s="73"/>
    </row>
    <row r="3" spans="1:191" s="27" customFormat="1" ht="27" hidden="1" customHeight="1" x14ac:dyDescent="0.25">
      <c r="A3" s="70" t="s">
        <v>38</v>
      </c>
      <c r="B3" s="70"/>
      <c r="C3" s="70"/>
      <c r="D3" s="70"/>
      <c r="E3" s="70"/>
      <c r="F3" s="70"/>
      <c r="G3" s="70"/>
      <c r="H3" s="70"/>
      <c r="I3" s="70"/>
    </row>
    <row r="4" spans="1:191" s="28" customFormat="1" ht="15" hidden="1" customHeight="1" x14ac:dyDescent="0.25">
      <c r="A4" s="71" t="s">
        <v>39</v>
      </c>
      <c r="B4" s="71"/>
      <c r="C4" s="71"/>
      <c r="D4" s="71"/>
      <c r="E4" s="71"/>
      <c r="F4" s="71"/>
      <c r="G4" s="71"/>
      <c r="H4" s="71"/>
      <c r="I4" s="71"/>
    </row>
    <row r="5" spans="1:191" s="28" customFormat="1" ht="15.6" hidden="1" customHeight="1" x14ac:dyDescent="0.25">
      <c r="A5" s="72" t="s">
        <v>40</v>
      </c>
      <c r="B5" s="72"/>
      <c r="C5" s="72"/>
      <c r="D5" s="72"/>
      <c r="E5" s="72"/>
      <c r="F5" s="72"/>
      <c r="G5" s="72"/>
      <c r="H5" s="72"/>
      <c r="I5" s="72"/>
    </row>
    <row r="6" spans="1:191" s="28" customFormat="1" ht="15" hidden="1" customHeight="1" x14ac:dyDescent="0.25">
      <c r="A6" s="72" t="s">
        <v>41</v>
      </c>
      <c r="B6" s="72"/>
      <c r="C6" s="72"/>
      <c r="D6" s="72"/>
      <c r="E6" s="72"/>
      <c r="F6" s="72"/>
      <c r="G6" s="72"/>
      <c r="H6" s="72"/>
      <c r="I6" s="72"/>
    </row>
    <row r="7" spans="1:191" s="27" customFormat="1" ht="15" hidden="1" customHeight="1" x14ac:dyDescent="0.25">
      <c r="A7" s="66" t="s">
        <v>42</v>
      </c>
      <c r="B7" s="66"/>
      <c r="C7" s="66"/>
      <c r="D7" s="66"/>
      <c r="E7" s="66"/>
      <c r="F7" s="66"/>
      <c r="G7" s="66"/>
      <c r="H7" s="66"/>
      <c r="I7" s="66"/>
    </row>
    <row r="8" spans="1:191" s="27" customFormat="1" ht="15" hidden="1" customHeight="1" x14ac:dyDescent="0.25">
      <c r="A8" s="66" t="s">
        <v>43</v>
      </c>
      <c r="B8" s="66"/>
      <c r="C8" s="66"/>
      <c r="D8" s="66"/>
      <c r="E8" s="66"/>
      <c r="F8" s="66"/>
      <c r="G8" s="66"/>
      <c r="H8" s="66"/>
      <c r="I8" s="66"/>
    </row>
    <row r="9" spans="1:191" s="27" customFormat="1" ht="13.2" hidden="1" customHeight="1" x14ac:dyDescent="0.25">
      <c r="A9" s="66" t="s">
        <v>44</v>
      </c>
      <c r="B9" s="66"/>
      <c r="C9" s="66"/>
      <c r="D9" s="66"/>
      <c r="E9" s="66"/>
      <c r="F9" s="66"/>
      <c r="G9" s="66"/>
      <c r="H9" s="66"/>
      <c r="I9" s="66"/>
    </row>
    <row r="10" spans="1:191" s="31" customFormat="1" ht="25.2" hidden="1" customHeight="1" x14ac:dyDescent="0.25">
      <c r="A10" s="67" t="s">
        <v>45</v>
      </c>
      <c r="B10" s="67"/>
      <c r="C10" s="67"/>
      <c r="D10" s="67"/>
      <c r="E10" s="67"/>
      <c r="F10" s="67"/>
      <c r="G10" s="67"/>
      <c r="H10" s="67"/>
      <c r="I10" s="67"/>
      <c r="J10" s="33"/>
      <c r="K10" s="33"/>
      <c r="L10" s="29"/>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row>
    <row r="11" spans="1:191" s="31" customFormat="1" ht="27" hidden="1" customHeight="1" x14ac:dyDescent="0.25">
      <c r="A11" s="68" t="s">
        <v>46</v>
      </c>
      <c r="B11" s="68"/>
      <c r="C11" s="68"/>
      <c r="D11" s="68"/>
      <c r="E11" s="68"/>
      <c r="F11" s="68"/>
      <c r="G11" s="68"/>
      <c r="H11" s="68"/>
      <c r="I11" s="68"/>
      <c r="J11" s="34"/>
      <c r="K11" s="34"/>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row>
    <row r="12" spans="1:191" s="31" customFormat="1" ht="33" hidden="1" customHeight="1" x14ac:dyDescent="0.25">
      <c r="A12" s="69" t="s">
        <v>47</v>
      </c>
      <c r="B12" s="69"/>
      <c r="C12" s="69"/>
      <c r="D12" s="69"/>
      <c r="E12" s="69"/>
      <c r="F12" s="69"/>
      <c r="G12" s="69"/>
      <c r="H12" s="69"/>
      <c r="I12" s="69"/>
      <c r="J12" s="2"/>
      <c r="K12" s="2"/>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row>
    <row r="13" spans="1:191" s="12" customFormat="1" ht="49.5" customHeight="1" x14ac:dyDescent="0.25">
      <c r="A13" s="32" t="s">
        <v>6</v>
      </c>
      <c r="B13" s="9" t="s">
        <v>1</v>
      </c>
      <c r="C13" s="9" t="s">
        <v>0</v>
      </c>
      <c r="D13" s="9" t="s">
        <v>35</v>
      </c>
      <c r="E13" s="10" t="s">
        <v>3</v>
      </c>
      <c r="F13" s="10" t="s">
        <v>4</v>
      </c>
      <c r="G13" s="11" t="s">
        <v>36</v>
      </c>
      <c r="H13" s="11" t="s">
        <v>37</v>
      </c>
      <c r="I13" s="32" t="s">
        <v>5</v>
      </c>
    </row>
    <row r="14" spans="1:191" ht="11.25" customHeight="1" x14ac:dyDescent="0.25">
      <c r="A14" s="13" t="s">
        <v>9</v>
      </c>
      <c r="B14" s="23" t="s">
        <v>33</v>
      </c>
      <c r="C14" s="22"/>
      <c r="D14" s="19"/>
      <c r="E14" s="20"/>
      <c r="F14" s="20"/>
      <c r="G14" s="21"/>
      <c r="H14" s="16"/>
      <c r="I14" s="17"/>
    </row>
    <row r="15" spans="1:191" ht="12.75" customHeight="1" x14ac:dyDescent="0.25">
      <c r="A15" s="14"/>
      <c r="B15" s="24" t="s">
        <v>26</v>
      </c>
      <c r="C15" s="22"/>
      <c r="D15" s="19"/>
      <c r="E15" s="20"/>
      <c r="F15" s="20"/>
      <c r="G15" s="21"/>
      <c r="H15" s="16"/>
      <c r="I15" s="17"/>
    </row>
    <row r="16" spans="1:191" ht="11.25" customHeight="1" x14ac:dyDescent="0.25">
      <c r="A16" s="26" t="s">
        <v>10</v>
      </c>
      <c r="B16" s="15" t="s">
        <v>27</v>
      </c>
      <c r="C16" s="18" t="s">
        <v>2</v>
      </c>
      <c r="D16" s="19">
        <f>960*5</f>
        <v>4800</v>
      </c>
      <c r="E16" s="20">
        <v>6.4</v>
      </c>
      <c r="F16" s="20">
        <f>E16*1.05</f>
        <v>6.7200000000000006</v>
      </c>
      <c r="G16" s="21">
        <f>E16*D16</f>
        <v>30720</v>
      </c>
      <c r="H16" s="16">
        <f>F16*D16</f>
        <v>32256.000000000004</v>
      </c>
      <c r="I16" s="17" t="s">
        <v>60</v>
      </c>
    </row>
    <row r="17" spans="1:9" ht="11.25" customHeight="1" x14ac:dyDescent="0.25">
      <c r="A17" s="26" t="s">
        <v>11</v>
      </c>
      <c r="B17" s="15" t="s">
        <v>28</v>
      </c>
      <c r="C17" s="18" t="s">
        <v>2</v>
      </c>
      <c r="D17" s="19">
        <v>2400</v>
      </c>
      <c r="E17" s="20">
        <v>6.3</v>
      </c>
      <c r="F17" s="20">
        <f t="shared" ref="F17:F23" si="0">E17*1.05</f>
        <v>6.6150000000000002</v>
      </c>
      <c r="G17" s="21">
        <f t="shared" ref="G17:G24" si="1">E17*D17</f>
        <v>15120</v>
      </c>
      <c r="H17" s="16">
        <f t="shared" ref="H17:H24" si="2">F17*D17</f>
        <v>15876</v>
      </c>
      <c r="I17" s="17" t="s">
        <v>61</v>
      </c>
    </row>
    <row r="18" spans="1:9" ht="11.25" customHeight="1" x14ac:dyDescent="0.25">
      <c r="A18" s="26" t="s">
        <v>12</v>
      </c>
      <c r="B18" s="15" t="s">
        <v>29</v>
      </c>
      <c r="C18" s="18" t="s">
        <v>2</v>
      </c>
      <c r="D18" s="19">
        <v>4800</v>
      </c>
      <c r="E18" s="20">
        <v>4.0999999999999996</v>
      </c>
      <c r="F18" s="20">
        <f t="shared" si="0"/>
        <v>4.3049999999999997</v>
      </c>
      <c r="G18" s="21">
        <f t="shared" si="1"/>
        <v>19680</v>
      </c>
      <c r="H18" s="16">
        <f t="shared" si="2"/>
        <v>20664</v>
      </c>
      <c r="I18" s="17" t="s">
        <v>62</v>
      </c>
    </row>
    <row r="19" spans="1:9" x14ac:dyDescent="0.25">
      <c r="A19" s="26" t="s">
        <v>13</v>
      </c>
      <c r="B19" s="15" t="s">
        <v>7</v>
      </c>
      <c r="C19" s="18" t="s">
        <v>8</v>
      </c>
      <c r="D19" s="19">
        <v>20</v>
      </c>
      <c r="E19" s="20">
        <v>30</v>
      </c>
      <c r="F19" s="20">
        <f t="shared" si="0"/>
        <v>31.5</v>
      </c>
      <c r="G19" s="21">
        <f t="shared" si="1"/>
        <v>600</v>
      </c>
      <c r="H19" s="16">
        <f t="shared" si="2"/>
        <v>630</v>
      </c>
      <c r="I19" s="17" t="s">
        <v>63</v>
      </c>
    </row>
    <row r="20" spans="1:9" x14ac:dyDescent="0.25">
      <c r="A20" s="26" t="s">
        <v>14</v>
      </c>
      <c r="B20" s="15" t="s">
        <v>30</v>
      </c>
      <c r="C20" s="18" t="s">
        <v>8</v>
      </c>
      <c r="D20" s="19">
        <v>20</v>
      </c>
      <c r="E20" s="20">
        <v>30</v>
      </c>
      <c r="F20" s="20">
        <f t="shared" si="0"/>
        <v>31.5</v>
      </c>
      <c r="G20" s="21">
        <f t="shared" si="1"/>
        <v>600</v>
      </c>
      <c r="H20" s="16">
        <f t="shared" si="2"/>
        <v>630</v>
      </c>
      <c r="I20" s="17" t="s">
        <v>64</v>
      </c>
    </row>
    <row r="21" spans="1:9" x14ac:dyDescent="0.25">
      <c r="A21" s="26" t="s">
        <v>15</v>
      </c>
      <c r="B21" s="15" t="s">
        <v>18</v>
      </c>
      <c r="C21" s="18" t="s">
        <v>2</v>
      </c>
      <c r="D21" s="19">
        <f>96*15</f>
        <v>1440</v>
      </c>
      <c r="E21" s="20">
        <v>6.2</v>
      </c>
      <c r="F21" s="20">
        <f t="shared" si="0"/>
        <v>6.5100000000000007</v>
      </c>
      <c r="G21" s="21">
        <f t="shared" si="1"/>
        <v>8928</v>
      </c>
      <c r="H21" s="16">
        <f t="shared" si="2"/>
        <v>9374.4000000000015</v>
      </c>
      <c r="I21" s="17" t="s">
        <v>59</v>
      </c>
    </row>
    <row r="22" spans="1:9" x14ac:dyDescent="0.25">
      <c r="A22" s="26" t="s">
        <v>16</v>
      </c>
      <c r="B22" s="15" t="s">
        <v>19</v>
      </c>
      <c r="C22" s="18" t="s">
        <v>2</v>
      </c>
      <c r="D22" s="19">
        <v>1440</v>
      </c>
      <c r="E22" s="20">
        <v>6.2</v>
      </c>
      <c r="F22" s="20">
        <f t="shared" si="0"/>
        <v>6.5100000000000007</v>
      </c>
      <c r="G22" s="21">
        <f t="shared" si="1"/>
        <v>8928</v>
      </c>
      <c r="H22" s="16">
        <f t="shared" si="2"/>
        <v>9374.4000000000015</v>
      </c>
      <c r="I22" s="17" t="s">
        <v>58</v>
      </c>
    </row>
    <row r="23" spans="1:9" ht="12" customHeight="1" x14ac:dyDescent="0.25">
      <c r="A23" s="26" t="s">
        <v>17</v>
      </c>
      <c r="B23" s="15" t="s">
        <v>31</v>
      </c>
      <c r="C23" s="18" t="s">
        <v>2</v>
      </c>
      <c r="D23" s="19">
        <f>96*15</f>
        <v>1440</v>
      </c>
      <c r="E23" s="20">
        <v>4.58</v>
      </c>
      <c r="F23" s="20">
        <f t="shared" si="0"/>
        <v>4.8090000000000002</v>
      </c>
      <c r="G23" s="21">
        <f t="shared" si="1"/>
        <v>6595.2</v>
      </c>
      <c r="H23" s="16">
        <f t="shared" si="2"/>
        <v>6924.96</v>
      </c>
      <c r="I23" s="25" t="s">
        <v>65</v>
      </c>
    </row>
    <row r="24" spans="1:9" s="40" customFormat="1" x14ac:dyDescent="0.25">
      <c r="A24" s="55" t="s">
        <v>20</v>
      </c>
      <c r="B24" s="58" t="s">
        <v>32</v>
      </c>
      <c r="C24" s="36" t="s">
        <v>2</v>
      </c>
      <c r="D24" s="37">
        <f>96*15</f>
        <v>1440</v>
      </c>
      <c r="E24" s="38">
        <v>4.58</v>
      </c>
      <c r="F24" s="20">
        <f>E24*1.05</f>
        <v>4.8090000000000002</v>
      </c>
      <c r="G24" s="21">
        <f t="shared" si="1"/>
        <v>6595.2</v>
      </c>
      <c r="H24" s="16">
        <f t="shared" si="2"/>
        <v>6924.96</v>
      </c>
      <c r="I24" s="52" t="s">
        <v>66</v>
      </c>
    </row>
    <row r="25" spans="1:9" s="40" customFormat="1" x14ac:dyDescent="0.25">
      <c r="A25" s="59"/>
      <c r="B25" s="56"/>
      <c r="C25" s="36"/>
      <c r="D25" s="37"/>
      <c r="E25" s="38"/>
      <c r="F25" s="38" t="s">
        <v>48</v>
      </c>
      <c r="G25" s="39">
        <f>SUM(G16:G24)</f>
        <v>97766.399999999994</v>
      </c>
      <c r="H25" s="51">
        <f>SUM(H16:H24)</f>
        <v>102654.72</v>
      </c>
      <c r="I25" s="53"/>
    </row>
    <row r="26" spans="1:9" s="40" customFormat="1" x14ac:dyDescent="0.25">
      <c r="A26" s="57"/>
      <c r="B26" s="54"/>
      <c r="C26" s="60"/>
      <c r="D26" s="42"/>
      <c r="E26" s="43"/>
      <c r="F26" s="43"/>
      <c r="G26" s="39"/>
      <c r="H26" s="51"/>
      <c r="I26" s="53"/>
    </row>
    <row r="27" spans="1:9" s="40" customFormat="1" ht="39" customHeight="1" x14ac:dyDescent="0.25">
      <c r="A27" s="47" t="s">
        <v>21</v>
      </c>
      <c r="B27" s="61" t="s">
        <v>52</v>
      </c>
      <c r="C27" s="41" t="s">
        <v>2</v>
      </c>
      <c r="D27" s="42">
        <v>1000</v>
      </c>
      <c r="E27" s="43">
        <v>6.6</v>
      </c>
      <c r="F27" s="43">
        <v>6.93</v>
      </c>
      <c r="G27" s="44">
        <f>E27*D27</f>
        <v>6600</v>
      </c>
      <c r="H27" s="51">
        <f>F27*D27</f>
        <v>6930</v>
      </c>
      <c r="I27" s="53" t="s">
        <v>54</v>
      </c>
    </row>
    <row r="28" spans="1:9" s="40" customFormat="1" ht="13.5" customHeight="1" x14ac:dyDescent="0.25">
      <c r="A28" s="63"/>
      <c r="B28" s="61"/>
      <c r="C28" s="41"/>
      <c r="D28" s="42"/>
      <c r="E28" s="43"/>
      <c r="F28" s="43"/>
      <c r="G28" s="44"/>
      <c r="H28" s="51"/>
      <c r="I28" s="53"/>
    </row>
    <row r="29" spans="1:9" s="40" customFormat="1" ht="27.75" customHeight="1" x14ac:dyDescent="0.25">
      <c r="A29" s="62" t="s">
        <v>22</v>
      </c>
      <c r="B29" s="64" t="s">
        <v>49</v>
      </c>
      <c r="C29" s="41" t="s">
        <v>23</v>
      </c>
      <c r="D29" s="42">
        <v>200000</v>
      </c>
      <c r="E29" s="43">
        <v>1.8200000000000001E-2</v>
      </c>
      <c r="F29" s="43">
        <f>E29*1.05</f>
        <v>1.9110000000000002E-2</v>
      </c>
      <c r="G29" s="44">
        <f>E29*D29</f>
        <v>3640</v>
      </c>
      <c r="H29" s="51">
        <f>D29*F29</f>
        <v>3822.0000000000005</v>
      </c>
      <c r="I29" s="53" t="s">
        <v>55</v>
      </c>
    </row>
    <row r="30" spans="1:9" s="40" customFormat="1" x14ac:dyDescent="0.25">
      <c r="A30" s="62"/>
      <c r="B30" s="35"/>
      <c r="C30" s="41"/>
      <c r="D30" s="42"/>
      <c r="E30" s="43"/>
      <c r="F30" s="43"/>
      <c r="G30" s="44"/>
      <c r="H30" s="44"/>
      <c r="I30" s="45"/>
    </row>
    <row r="31" spans="1:9" s="40" customFormat="1" ht="60" customHeight="1" x14ac:dyDescent="0.25">
      <c r="A31" s="47" t="s">
        <v>24</v>
      </c>
      <c r="B31" s="48" t="s">
        <v>50</v>
      </c>
      <c r="C31" s="49" t="s">
        <v>2</v>
      </c>
      <c r="D31" s="49">
        <f>24*15</f>
        <v>360</v>
      </c>
      <c r="E31" s="50">
        <v>43.4</v>
      </c>
      <c r="F31" s="50">
        <f>E31*1.05</f>
        <v>45.57</v>
      </c>
      <c r="G31" s="51">
        <f>E31*D31</f>
        <v>15624</v>
      </c>
      <c r="H31" s="51">
        <f>F31*D31</f>
        <v>16405.2</v>
      </c>
      <c r="I31" s="53" t="s">
        <v>56</v>
      </c>
    </row>
    <row r="32" spans="1:9" s="40" customFormat="1" ht="12" customHeight="1" x14ac:dyDescent="0.25">
      <c r="A32" s="57"/>
      <c r="B32" s="46"/>
      <c r="C32" s="49"/>
      <c r="D32" s="49"/>
      <c r="E32" s="50"/>
      <c r="F32" s="50"/>
      <c r="G32" s="51"/>
      <c r="H32" s="51"/>
      <c r="I32" s="53"/>
    </row>
    <row r="33" spans="1:9" s="40" customFormat="1" ht="13.5" customHeight="1" x14ac:dyDescent="0.25">
      <c r="A33" s="63"/>
      <c r="B33" s="35"/>
      <c r="C33" s="41"/>
      <c r="D33" s="42"/>
      <c r="E33" s="43"/>
      <c r="F33" s="43"/>
      <c r="G33" s="44"/>
      <c r="H33" s="51"/>
      <c r="I33" s="53"/>
    </row>
    <row r="34" spans="1:9" s="40" customFormat="1" ht="32.25" customHeight="1" x14ac:dyDescent="0.25">
      <c r="A34" s="63" t="s">
        <v>25</v>
      </c>
      <c r="B34" s="35" t="s">
        <v>51</v>
      </c>
      <c r="C34" s="41" t="s">
        <v>8</v>
      </c>
      <c r="D34" s="42">
        <v>300</v>
      </c>
      <c r="E34" s="43">
        <v>15.16</v>
      </c>
      <c r="F34" s="43">
        <f>E34*1.21</f>
        <v>18.343599999999999</v>
      </c>
      <c r="G34" s="44">
        <f>E34*D34</f>
        <v>4548</v>
      </c>
      <c r="H34" s="51">
        <f>F34*D34</f>
        <v>5503.08</v>
      </c>
      <c r="I34" s="65" t="s">
        <v>57</v>
      </c>
    </row>
  </sheetData>
  <sortState ref="A456:K457">
    <sortCondition ref="H456:H457"/>
  </sortState>
  <mergeCells count="11">
    <mergeCell ref="A3:I3"/>
    <mergeCell ref="A4:I4"/>
    <mergeCell ref="A5:I5"/>
    <mergeCell ref="A6:I6"/>
    <mergeCell ref="A2:I2"/>
    <mergeCell ref="A7:I7"/>
    <mergeCell ref="A10:I10"/>
    <mergeCell ref="A11:I11"/>
    <mergeCell ref="A12:I12"/>
    <mergeCell ref="A8:I8"/>
    <mergeCell ref="A9:I9"/>
  </mergeCells>
  <phoneticPr fontId="1" type="noConversion"/>
  <pageMargins left="0.23622047244094491" right="0.19685039370078741" top="0.74803149606299213" bottom="0.74803149606299213" header="0.31496062992125984" footer="0.31496062992125984"/>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Company>VULSK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 Stoškus</dc:creator>
  <cp:lastModifiedBy>Lina Piesiniene</cp:lastModifiedBy>
  <cp:lastPrinted>2018-03-12T10:27:59Z</cp:lastPrinted>
  <dcterms:created xsi:type="dcterms:W3CDTF">2009-02-19T10:45:00Z</dcterms:created>
  <dcterms:modified xsi:type="dcterms:W3CDTF">2018-04-18T18:20:31Z</dcterms:modified>
</cp:coreProperties>
</file>